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MTR\10511265 Zaptivne pletenice centrifugalnih pumpi\"/>
    </mc:Choice>
  </mc:AlternateContent>
  <xr:revisionPtr revIDLastSave="0" documentId="8_{6F79D3F0-2401-4C08-BB5A-7EA006D48AF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FORM'!$A$1:$F$34</definedName>
    <definedName name="opcije">'BID FORM'!$A$20:$A$21</definedName>
    <definedName name="yes">'BID FORM'!$A$20:$A$21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7" i="1" l="1"/>
  <c r="E15" i="1" s="1"/>
  <c r="E16" i="1" l="1"/>
</calcChain>
</file>

<file path=xl/sharedStrings.xml><?xml version="1.0" encoding="utf-8"?>
<sst xmlns="http://schemas.openxmlformats.org/spreadsheetml/2006/main" count="66" uniqueCount="43">
  <si>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</si>
  <si>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</si>
  <si>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</si>
  <si>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</si>
  <si>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</si>
  <si>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</si>
  <si>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</si>
  <si>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</si>
  <si>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</si>
  <si>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</si>
  <si>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</si>
  <si>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</si>
  <si>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</si>
  <si>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</si>
  <si>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</si>
  <si>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</si>
  <si>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</si>
  <si>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</si>
  <si>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</si>
  <si>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</si>
  <si>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</si>
  <si>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</si>
  <si>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</si>
  <si>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</si>
  <si>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</si>
  <si>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</si>
  <si>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</si>
  <si>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</si>
  <si>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Напомена:</t>
  </si>
  <si>
    <t>Паритет испоруке  (захтевани паритет је Франко  Фабрика синтетичког каучука, Индустријска 13, Елемир).</t>
  </si>
  <si>
    <t>Performance Bond у износу од 10% од укупне уговорене вредности/вредности обавезујућих количина/порудџбине - меница/банкарска гаранција:</t>
  </si>
  <si>
    <t>Предмет набавке :  Заптивне плетенице центрифугалних пумпи</t>
  </si>
  <si>
    <t>Zaptivna pletenica  TIP 1780   12 X 12
- radni fluid : latex
-  pritisak : p=15 bar
-    temperatura : t=280 ºC
      -     v=10 m/s ; pH= 0-14</t>
  </si>
  <si>
    <t>Zaptivna pletenica  TIP 1780   10 X 10
- radni fluid : latex
- pritisak : p=15 bar
-    temperatura : t=280 ºC
       -    v=10 m/s ; pH= 0-14</t>
  </si>
  <si>
    <t>Zaptivna pletenica TIP 1980   12 X 12
       -   radni fluid : vodena para
- pritisak : p=25 bar
- temperatura : t=400 ºC
- v=25 m/s ; pH= 2-12</t>
  </si>
  <si>
    <t>Zaptivna pletenica TIP 1980   10 X 10
       -   radni fluid : vodena para
- pritisak : p=25 bar
- temperatura : t=400 ºC
- v=25 m/s ; pH= 2-12</t>
  </si>
  <si>
    <t>Zaptivna pletenica TIP 1980   4 X 4
       -   radni fluid : vodena para
- pritisak : p=25 bar
- temperatura : t=400 ºC
- v=25 m/s ; pH= 2-12</t>
  </si>
  <si>
    <t>Zaptivna pletenica TIP 1788   8 X 8
- radni fluid : voda
- pritisak : p=500 bar
-    temperatura : t=280 ºC
       -    v=10 m/s ; pH= 0-14</t>
  </si>
  <si>
    <t>Zaptivna pletenica TIP 1788   10 X 10
- radni fluid : voda
- pritisak : p=500 bar
-    temperatura : t=280 ºC
       -    v=10 m/s ; pH= 0-14</t>
  </si>
  <si>
    <t>Zaptivna pletenica TIP 1744   8 X 8
- radni fluid : voda
- pritisak : p=250 bar
-    temperatura : t=260 ºC
       -    v=25 m/s ; pH= 2-12</t>
  </si>
  <si>
    <t>Kg</t>
  </si>
  <si>
    <t>5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</si>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</sst>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2" xfId="0" applyFont="1" applyFill="1" applyBorder="1" applyAlignment="1" applyProtection="1">
      <alignment vertical="center"/>
    </xf>
    <xf numFmtId="0" fontId="4" fillId="2" borderId="23" xfId="0" applyFont="1" applyFill="1" applyBorder="1" applyAlignment="1" applyProtection="1">
      <alignment vertical="center"/>
    </xf>
    <xf numFmtId="0" fontId="8" fillId="2" borderId="25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13" fillId="2" borderId="1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6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8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19" xfId="0" applyFont="1" applyFill="1" applyBorder="1" applyAlignment="1" applyProtection="1">
      <alignment horizontal="right" vertical="center" wrapText="1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6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49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9" fillId="2" borderId="2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1302685</xdr:colOff>
      <xdr:row>0</xdr:row>
      <xdr:rowOff>162486</xdr:rowOff>
    </xdr:from>
    <xdr:to>
      <xdr:col>5</xdr:col>
      <xdr:colOff>1429124</xdr:colOff>
      <xdr:row>1</xdr:row>
      <xdr:rowOff>400386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0610" y="162486"/>
          <a:ext cx="1650439" cy="75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zoomScaleNormal="100" zoomScaleSheetLayoutView="85" zoomScalePageLayoutView="85" workbookViewId="0">
      <selection activeCell="A17" sqref="A17:F17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4" t="s">
        <v>20</v>
      </c>
      <c r="B1" s="25"/>
      <c r="C1" s="25"/>
      <c r="D1" s="25"/>
      <c r="E1" s="25"/>
      <c r="F1" s="26"/>
    </row>
    <row r="2" spans="1:6" ht="84.75" customHeight="1">
      <c r="A2" s="27" t="s">
        <v>31</v>
      </c>
      <c r="B2" s="28"/>
      <c r="C2" s="28"/>
      <c r="D2" s="28"/>
      <c r="E2" s="28"/>
      <c r="F2" s="29"/>
    </row>
    <row r="3" spans="1:6" ht="20.100000000000001" customHeight="1">
      <c r="A3" s="34" t="s">
        <v>0</v>
      </c>
      <c r="B3" s="35"/>
      <c r="C3" s="35"/>
      <c r="D3" s="35"/>
      <c r="E3" s="18" t="s">
        <v>14</v>
      </c>
      <c r="F3" s="36"/>
    </row>
    <row r="4" spans="1:6" ht="20.100000000000001" customHeight="1">
      <c r="A4" s="37" t="s">
        <v>1</v>
      </c>
      <c r="B4" s="38"/>
      <c r="C4" s="38"/>
      <c r="D4" s="38"/>
      <c r="E4" s="18" t="s">
        <v>14</v>
      </c>
      <c r="F4" s="36"/>
    </row>
    <row r="5" spans="1:6" ht="20.100000000000001" customHeight="1" thickBot="1">
      <c r="A5" s="44" t="s">
        <v>2</v>
      </c>
      <c r="B5" s="45"/>
      <c r="C5" s="45"/>
      <c r="D5" s="45"/>
      <c r="E5" s="18" t="s">
        <v>14</v>
      </c>
      <c r="F5" s="36"/>
    </row>
    <row r="6" spans="1:6" ht="31.5" customHeight="1">
      <c r="A6" s="11" t="s">
        <v>3</v>
      </c>
      <c r="B6" s="12" t="s">
        <v>21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6" ht="91.5" customHeight="1">
      <c r="A7" s="15">
        <v>1</v>
      </c>
      <c r="B7" s="16" t="s">
        <v>32</v>
      </c>
      <c r="C7" s="51" t="s">
        <v>40</v>
      </c>
      <c r="D7" s="52">
        <v>5</v>
      </c>
      <c r="E7" s="13"/>
      <c r="F7" s="14">
        <f>D7*E7</f>
        <v>0</v>
      </c>
    </row>
    <row r="8" spans="1:6" ht="91.5" customHeight="1">
      <c r="A8" s="15">
        <v>2</v>
      </c>
      <c r="B8" s="16" t="s">
        <v>33</v>
      </c>
      <c r="C8" s="51" t="s">
        <v>40</v>
      </c>
      <c r="D8" s="52">
        <v>5</v>
      </c>
      <c r="E8" s="13"/>
      <c r="F8" s="14">
        <f t="shared" ref="F8:F14" si="0">D8*E8</f>
        <v>0</v>
      </c>
    </row>
    <row r="9" spans="1:6" ht="91.5" customHeight="1">
      <c r="A9" s="15">
        <v>3</v>
      </c>
      <c r="B9" s="16" t="s">
        <v>34</v>
      </c>
      <c r="C9" s="51" t="s">
        <v>40</v>
      </c>
      <c r="D9" s="52">
        <v>5</v>
      </c>
      <c r="E9" s="13"/>
      <c r="F9" s="14">
        <f t="shared" si="0"/>
        <v>0</v>
      </c>
    </row>
    <row r="10" spans="1:6" ht="91.5" customHeight="1">
      <c r="A10" s="15">
        <v>4</v>
      </c>
      <c r="B10" s="16" t="s">
        <v>35</v>
      </c>
      <c r="C10" s="51" t="s">
        <v>40</v>
      </c>
      <c r="D10" s="53" t="s">
        <v>41</v>
      </c>
      <c r="E10" s="13"/>
      <c r="F10" s="14">
        <f t="shared" si="0"/>
        <v>0</v>
      </c>
    </row>
    <row r="11" spans="1:6" ht="91.5" customHeight="1">
      <c r="A11" s="15">
        <v>5</v>
      </c>
      <c r="B11" s="16" t="s">
        <v>36</v>
      </c>
      <c r="C11" s="54" t="s">
        <v>40</v>
      </c>
      <c r="D11" s="55" t="s">
        <v>42</v>
      </c>
      <c r="E11" s="13"/>
      <c r="F11" s="14">
        <f t="shared" si="0"/>
        <v>0</v>
      </c>
    </row>
    <row r="12" spans="1:6" ht="91.5" customHeight="1">
      <c r="A12" s="15">
        <v>6</v>
      </c>
      <c r="B12" s="16" t="s">
        <v>37</v>
      </c>
      <c r="C12" s="51" t="s">
        <v>40</v>
      </c>
      <c r="D12" s="52">
        <v>1</v>
      </c>
      <c r="E12" s="13"/>
      <c r="F12" s="14">
        <f t="shared" si="0"/>
        <v>0</v>
      </c>
    </row>
    <row r="13" spans="1:6" ht="91.5" customHeight="1">
      <c r="A13" s="15">
        <v>7</v>
      </c>
      <c r="B13" s="16" t="s">
        <v>38</v>
      </c>
      <c r="C13" s="51" t="s">
        <v>40</v>
      </c>
      <c r="D13" s="52">
        <v>5</v>
      </c>
      <c r="E13" s="13"/>
      <c r="F13" s="14">
        <f t="shared" si="0"/>
        <v>0</v>
      </c>
    </row>
    <row r="14" spans="1:6" ht="91.5" customHeight="1" thickBot="1">
      <c r="A14" s="15">
        <v>8</v>
      </c>
      <c r="B14" s="17" t="s">
        <v>39</v>
      </c>
      <c r="C14" s="51" t="s">
        <v>40</v>
      </c>
      <c r="D14" s="52">
        <v>1</v>
      </c>
      <c r="E14" s="13"/>
      <c r="F14" s="14">
        <f t="shared" si="0"/>
        <v>0</v>
      </c>
    </row>
    <row r="15" spans="1:6" ht="27.95" customHeight="1" thickBot="1">
      <c r="A15" s="46" t="s">
        <v>15</v>
      </c>
      <c r="B15" s="47"/>
      <c r="C15" s="47"/>
      <c r="D15" s="48"/>
      <c r="E15" s="49">
        <f>SUM(F7:F14)</f>
        <v>0</v>
      </c>
      <c r="F15" s="50"/>
    </row>
    <row r="16" spans="1:6" ht="27.75" customHeight="1" thickBot="1">
      <c r="A16" s="39" t="s">
        <v>16</v>
      </c>
      <c r="B16" s="40"/>
      <c r="C16" s="40"/>
      <c r="D16" s="41"/>
      <c r="E16" s="42">
        <f>E15*1.2</f>
        <v>0</v>
      </c>
      <c r="F16" s="43"/>
    </row>
    <row r="17" spans="1:10" ht="27.95" customHeight="1">
      <c r="A17" s="30" t="s">
        <v>28</v>
      </c>
      <c r="B17" s="31"/>
      <c r="C17" s="31"/>
      <c r="D17" s="31"/>
      <c r="E17" s="32"/>
      <c r="F17" s="33"/>
    </row>
    <row r="18" spans="1:10" ht="29.25" customHeight="1">
      <c r="A18" s="19" t="s">
        <v>22</v>
      </c>
      <c r="B18" s="19"/>
      <c r="C18" s="19"/>
      <c r="D18" s="19"/>
      <c r="E18" s="18" t="s">
        <v>14</v>
      </c>
      <c r="F18" s="18"/>
      <c r="J18" s="2"/>
    </row>
    <row r="19" spans="1:10" ht="29.25" customHeight="1">
      <c r="A19" s="21" t="s">
        <v>23</v>
      </c>
      <c r="B19" s="21"/>
      <c r="C19" s="21"/>
      <c r="D19" s="21"/>
      <c r="E19" s="18" t="s">
        <v>14</v>
      </c>
      <c r="F19" s="18"/>
      <c r="J19" s="2"/>
    </row>
    <row r="20" spans="1:10" ht="29.25" customHeight="1">
      <c r="A20" s="21" t="s">
        <v>24</v>
      </c>
      <c r="B20" s="21"/>
      <c r="C20" s="21"/>
      <c r="D20" s="21"/>
      <c r="E20" s="18" t="s">
        <v>14</v>
      </c>
      <c r="F20" s="18"/>
    </row>
    <row r="21" spans="1:10" ht="29.25" customHeight="1">
      <c r="A21" s="20" t="s">
        <v>25</v>
      </c>
      <c r="B21" s="21"/>
      <c r="C21" s="21"/>
      <c r="D21" s="21"/>
      <c r="E21" s="18" t="s">
        <v>14</v>
      </c>
      <c r="F21" s="18"/>
    </row>
    <row r="22" spans="1:10" ht="29.25" customHeight="1">
      <c r="A22" s="21" t="s">
        <v>30</v>
      </c>
      <c r="B22" s="21"/>
      <c r="C22" s="21"/>
      <c r="D22" s="21"/>
      <c r="E22" s="18" t="s">
        <v>14</v>
      </c>
      <c r="F22" s="18"/>
    </row>
    <row r="23" spans="1:10" ht="29.25" customHeight="1">
      <c r="A23" s="21" t="s">
        <v>29</v>
      </c>
      <c r="B23" s="21"/>
      <c r="C23" s="21"/>
      <c r="D23" s="21"/>
      <c r="E23" s="18" t="s">
        <v>14</v>
      </c>
      <c r="F23" s="18"/>
    </row>
    <row r="24" spans="1:10" ht="29.25" customHeight="1">
      <c r="A24" s="19" t="s">
        <v>26</v>
      </c>
      <c r="B24" s="19"/>
      <c r="C24" s="19"/>
      <c r="D24" s="19"/>
      <c r="E24" s="18" t="s">
        <v>14</v>
      </c>
      <c r="F24" s="18"/>
    </row>
    <row r="25" spans="1:10" ht="29.25" customHeight="1">
      <c r="A25" s="19" t="s">
        <v>8</v>
      </c>
      <c r="B25" s="19"/>
      <c r="C25" s="19"/>
      <c r="D25" s="19"/>
      <c r="E25" s="18" t="s">
        <v>14</v>
      </c>
      <c r="F25" s="18"/>
    </row>
    <row r="26" spans="1:10" ht="29.25" customHeight="1">
      <c r="A26" s="19" t="s">
        <v>27</v>
      </c>
      <c r="B26" s="19"/>
      <c r="C26" s="19"/>
      <c r="D26" s="19"/>
      <c r="E26" s="18" t="s">
        <v>14</v>
      </c>
      <c r="F26" s="18"/>
    </row>
    <row r="27" spans="1:10" ht="29.25" customHeight="1">
      <c r="A27" s="19" t="s">
        <v>9</v>
      </c>
      <c r="B27" s="19"/>
      <c r="C27" s="19"/>
      <c r="D27" s="19"/>
      <c r="E27" s="18" t="s">
        <v>14</v>
      </c>
      <c r="F27" s="18"/>
    </row>
    <row r="28" spans="1:10" ht="29.25" customHeight="1">
      <c r="A28" s="19" t="s">
        <v>10</v>
      </c>
      <c r="B28" s="19"/>
      <c r="C28" s="19"/>
      <c r="D28" s="19"/>
      <c r="E28" s="18" t="s">
        <v>14</v>
      </c>
      <c r="F28" s="18"/>
    </row>
    <row r="29" spans="1:10" ht="29.25" customHeight="1">
      <c r="A29" s="19" t="s">
        <v>11</v>
      </c>
      <c r="B29" s="19"/>
      <c r="C29" s="19"/>
      <c r="D29" s="19"/>
      <c r="E29" s="18" t="s">
        <v>14</v>
      </c>
      <c r="F29" s="18"/>
    </row>
    <row r="30" spans="1:10" ht="29.25" customHeight="1">
      <c r="A30" s="19" t="s">
        <v>12</v>
      </c>
      <c r="B30" s="19"/>
      <c r="C30" s="19"/>
      <c r="D30" s="19"/>
      <c r="E30" s="18" t="s">
        <v>14</v>
      </c>
      <c r="F30" s="18"/>
    </row>
    <row r="31" spans="1:10" ht="29.25" customHeight="1">
      <c r="A31" s="19" t="s">
        <v>13</v>
      </c>
      <c r="B31" s="19"/>
      <c r="C31" s="19"/>
      <c r="D31" s="19"/>
      <c r="E31" s="18" t="s">
        <v>14</v>
      </c>
      <c r="F31" s="18"/>
    </row>
    <row r="32" spans="1:10">
      <c r="A32" s="6" t="s">
        <v>17</v>
      </c>
      <c r="B32" s="3"/>
      <c r="C32" s="4"/>
      <c r="D32" s="4"/>
      <c r="E32" s="4"/>
      <c r="F32" s="7"/>
    </row>
    <row r="33" spans="1:6">
      <c r="A33" s="8" t="s">
        <v>18</v>
      </c>
      <c r="B33" s="5"/>
      <c r="C33" s="4"/>
      <c r="D33" s="4"/>
      <c r="E33" s="4"/>
      <c r="F33" s="7"/>
    </row>
    <row r="34" spans="1:6">
      <c r="A34" s="22" t="s">
        <v>19</v>
      </c>
      <c r="B34" s="23"/>
      <c r="C34" s="9"/>
      <c r="D34" s="9"/>
      <c r="E34" s="9"/>
      <c r="F34" s="10"/>
    </row>
  </sheetData>
  <sheetProtection selectLockedCells="1"/>
  <mergeCells count="42">
    <mergeCell ref="A1:F1"/>
    <mergeCell ref="A2:F2"/>
    <mergeCell ref="A17:F17"/>
    <mergeCell ref="A3:D3"/>
    <mergeCell ref="E3:F3"/>
    <mergeCell ref="A4:D4"/>
    <mergeCell ref="A16:D16"/>
    <mergeCell ref="E16:F16"/>
    <mergeCell ref="E4:F4"/>
    <mergeCell ref="A5:D5"/>
    <mergeCell ref="E5:F5"/>
    <mergeCell ref="A15:D15"/>
    <mergeCell ref="E15:F15"/>
    <mergeCell ref="A34:B34"/>
    <mergeCell ref="A18:D18"/>
    <mergeCell ref="E18:F18"/>
    <mergeCell ref="E20:F20"/>
    <mergeCell ref="A19:D19"/>
    <mergeCell ref="E19:F19"/>
    <mergeCell ref="A20:D20"/>
    <mergeCell ref="A27:D27"/>
    <mergeCell ref="E27:F27"/>
    <mergeCell ref="E28:F28"/>
    <mergeCell ref="E29:F29"/>
    <mergeCell ref="A28:D28"/>
    <mergeCell ref="A29:D29"/>
    <mergeCell ref="A26:D26"/>
    <mergeCell ref="E24:F24"/>
    <mergeCell ref="A30:D30"/>
    <mergeCell ref="E30:F30"/>
    <mergeCell ref="A31:D31"/>
    <mergeCell ref="A21:D21"/>
    <mergeCell ref="E21:F21"/>
    <mergeCell ref="A24:D24"/>
    <mergeCell ref="A25:D25"/>
    <mergeCell ref="E25:F25"/>
    <mergeCell ref="E26:F26"/>
    <mergeCell ref="E31:F31"/>
    <mergeCell ref="A23:D23"/>
    <mergeCell ref="E23:F23"/>
    <mergeCell ref="A22:D22"/>
    <mergeCell ref="E22:F22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b3ef1202-6da4-439b-bd9c-0f518e8f8abc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2025-10-31T07:53:28Z</cp:lastPrinted>
  <dcterms:created xsi:type="dcterms:W3CDTF">2014-11-28T11:36:42Z</dcterms:created>
  <dcterms:modified xsi:type="dcterms:W3CDTF">2026-04-01T06:20:36Z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